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ilova_ie\Desktop\Ирина\Конкурсы\Конкурсы 2019\3425\"/>
    </mc:Choice>
  </mc:AlternateContent>
  <bookViews>
    <workbookView xWindow="360" yWindow="795" windowWidth="18195" windowHeight="6510"/>
  </bookViews>
  <sheets>
    <sheet name="расчет процентов ГКПЗ" sheetId="6" r:id="rId1"/>
  </sheets>
  <calcPr calcId="162913" refMode="R1C1"/>
</workbook>
</file>

<file path=xl/calcChain.xml><?xml version="1.0" encoding="utf-8"?>
<calcChain xmlns="http://schemas.openxmlformats.org/spreadsheetml/2006/main">
  <c r="J70" i="6" l="1"/>
  <c r="J69" i="6"/>
  <c r="J68" i="6"/>
  <c r="J67" i="6"/>
  <c r="J66" i="6"/>
  <c r="J65" i="6"/>
  <c r="J64" i="6"/>
  <c r="J63" i="6"/>
  <c r="J62" i="6"/>
  <c r="J61" i="6"/>
  <c r="J60" i="6"/>
  <c r="O70" i="6" s="1"/>
  <c r="J59" i="6"/>
  <c r="J58" i="6"/>
  <c r="J57" i="6"/>
  <c r="J56" i="6"/>
  <c r="J55" i="6"/>
  <c r="J54" i="6"/>
  <c r="J53" i="6"/>
  <c r="J52" i="6"/>
  <c r="J51" i="6"/>
  <c r="J50" i="6"/>
  <c r="J49" i="6"/>
  <c r="J48" i="6"/>
  <c r="O59" i="6" s="1"/>
  <c r="J47" i="6"/>
  <c r="J46" i="6"/>
  <c r="J45" i="6"/>
  <c r="J44" i="6"/>
  <c r="J43" i="6"/>
  <c r="J42" i="6"/>
  <c r="J41" i="6"/>
  <c r="J40" i="6"/>
  <c r="J39" i="6"/>
  <c r="J38" i="6"/>
  <c r="J37" i="6"/>
  <c r="J36" i="6"/>
  <c r="O47" i="6" s="1"/>
  <c r="J35" i="6"/>
  <c r="J34" i="6"/>
  <c r="J33" i="6"/>
  <c r="J32" i="6"/>
  <c r="J31" i="6"/>
  <c r="J30" i="6"/>
  <c r="J29" i="6"/>
  <c r="J28" i="6"/>
  <c r="J27" i="6"/>
  <c r="J26" i="6"/>
  <c r="J25" i="6"/>
  <c r="J24" i="6"/>
  <c r="O35" i="6" s="1"/>
  <c r="J23" i="6"/>
  <c r="J22" i="6"/>
  <c r="J21" i="6"/>
  <c r="J20" i="6"/>
  <c r="J19" i="6"/>
  <c r="J18" i="6"/>
  <c r="J17" i="6"/>
  <c r="J16" i="6"/>
  <c r="J15" i="6"/>
  <c r="J14" i="6"/>
  <c r="J13" i="6"/>
  <c r="J12" i="6"/>
  <c r="O23" i="6" s="1"/>
  <c r="J11" i="6"/>
  <c r="J10" i="6"/>
  <c r="O11" i="6" s="1"/>
  <c r="O71" i="6" s="1"/>
  <c r="H10" i="6"/>
  <c r="G10" i="6"/>
  <c r="G11" i="6" s="1"/>
  <c r="D10" i="6"/>
  <c r="D71" i="6" s="1"/>
  <c r="G20" i="6" l="1"/>
  <c r="G12" i="6"/>
  <c r="M11" i="6"/>
  <c r="M10" i="6"/>
  <c r="F70" i="6"/>
  <c r="F71" i="6" s="1"/>
  <c r="J71" i="6"/>
  <c r="G13" i="6" l="1"/>
  <c r="G21" i="6"/>
  <c r="M12" i="6"/>
  <c r="G29" i="6"/>
  <c r="M20" i="6"/>
  <c r="N11" i="6"/>
  <c r="G30" i="6" l="1"/>
  <c r="M21" i="6"/>
  <c r="M13" i="6"/>
  <c r="G22" i="6"/>
  <c r="G14" i="6"/>
  <c r="M29" i="6"/>
  <c r="G38" i="6"/>
  <c r="M14" i="6" l="1"/>
  <c r="G15" i="6"/>
  <c r="G23" i="6"/>
  <c r="M30" i="6"/>
  <c r="G39" i="6"/>
  <c r="M22" i="6"/>
  <c r="G31" i="6"/>
  <c r="M38" i="6"/>
  <c r="G47" i="6"/>
  <c r="G16" i="6" l="1"/>
  <c r="M15" i="6"/>
  <c r="G24" i="6"/>
  <c r="M47" i="6"/>
  <c r="G56" i="6"/>
  <c r="M39" i="6"/>
  <c r="G48" i="6"/>
  <c r="G40" i="6"/>
  <c r="M31" i="6"/>
  <c r="M23" i="6"/>
  <c r="G32" i="6"/>
  <c r="M32" i="6" l="1"/>
  <c r="G41" i="6"/>
  <c r="M48" i="6"/>
  <c r="G57" i="6"/>
  <c r="M24" i="6"/>
  <c r="G33" i="6"/>
  <c r="M40" i="6"/>
  <c r="G49" i="6"/>
  <c r="M56" i="6"/>
  <c r="G65" i="6"/>
  <c r="M65" i="6" s="1"/>
  <c r="G17" i="6"/>
  <c r="M16" i="6"/>
  <c r="G25" i="6"/>
  <c r="M33" i="6" l="1"/>
  <c r="G42" i="6"/>
  <c r="G50" i="6"/>
  <c r="M41" i="6"/>
  <c r="G26" i="6"/>
  <c r="M17" i="6"/>
  <c r="G18" i="6"/>
  <c r="M57" i="6"/>
  <c r="G66" i="6"/>
  <c r="M66" i="6" s="1"/>
  <c r="G34" i="6"/>
  <c r="M25" i="6"/>
  <c r="G58" i="6"/>
  <c r="M49" i="6"/>
  <c r="G35" i="6" l="1"/>
  <c r="M26" i="6"/>
  <c r="M34" i="6"/>
  <c r="G43" i="6"/>
  <c r="M18" i="6"/>
  <c r="G27" i="6"/>
  <c r="G19" i="6"/>
  <c r="G59" i="6"/>
  <c r="M50" i="6"/>
  <c r="M58" i="6"/>
  <c r="G67" i="6"/>
  <c r="M67" i="6" s="1"/>
  <c r="M42" i="6"/>
  <c r="G51" i="6"/>
  <c r="G68" i="6" l="1"/>
  <c r="M68" i="6" s="1"/>
  <c r="M59" i="6"/>
  <c r="M43" i="6"/>
  <c r="G52" i="6"/>
  <c r="M19" i="6"/>
  <c r="N23" i="6" s="1"/>
  <c r="G28" i="6"/>
  <c r="G36" i="6"/>
  <c r="M27" i="6"/>
  <c r="G60" i="6"/>
  <c r="M51" i="6"/>
  <c r="G44" i="6"/>
  <c r="M35" i="6"/>
  <c r="G69" i="6" l="1"/>
  <c r="M69" i="6" s="1"/>
  <c r="M60" i="6"/>
  <c r="M28" i="6"/>
  <c r="N35" i="6" s="1"/>
  <c r="G37" i="6"/>
  <c r="M44" i="6"/>
  <c r="G53" i="6"/>
  <c r="M52" i="6"/>
  <c r="G61" i="6"/>
  <c r="G45" i="6"/>
  <c r="M36" i="6"/>
  <c r="M53" i="6" l="1"/>
  <c r="G62" i="6"/>
  <c r="M62" i="6" s="1"/>
  <c r="G54" i="6"/>
  <c r="M45" i="6"/>
  <c r="G70" i="6"/>
  <c r="M70" i="6" s="1"/>
  <c r="M61" i="6"/>
  <c r="M37" i="6"/>
  <c r="G46" i="6"/>
  <c r="M46" i="6" l="1"/>
  <c r="N47" i="6" s="1"/>
  <c r="G55" i="6"/>
  <c r="M54" i="6"/>
  <c r="G63" i="6"/>
  <c r="M63" i="6" s="1"/>
  <c r="G64" i="6" l="1"/>
  <c r="M64" i="6" s="1"/>
  <c r="N70" i="6" s="1"/>
  <c r="M55" i="6"/>
  <c r="N59" i="6" l="1"/>
  <c r="N71" i="6" s="1"/>
  <c r="M71" i="6"/>
  <c r="C5" i="6" s="1"/>
</calcChain>
</file>

<file path=xl/sharedStrings.xml><?xml version="1.0" encoding="utf-8"?>
<sst xmlns="http://schemas.openxmlformats.org/spreadsheetml/2006/main" count="22" uniqueCount="15">
  <si>
    <t>Процентная ставка</t>
  </si>
  <si>
    <t>Сумма кредита, руб.</t>
  </si>
  <si>
    <t>Цена договора (в руб.):</t>
  </si>
  <si>
    <t xml:space="preserve">Дата выдачи 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</si>
  <si>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</si>
  <si>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</si>
  <si>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</si>
  <si>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</si>
  <si>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</si>
  <si>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</si>
  <si>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процентов, руб.</t>
  </si>
  <si>
    <t>начало</t>
  </si>
  <si>
    <t>окончание</t>
  </si>
  <si>
    <t xml:space="preserve"> </t>
  </si>
  <si>
    <t>Расчет процентов по кредиту в сумме 3 425 000 000 рублей в ГКПЗ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</si>
</sst>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5" formatCode="0.0%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3" fontId="1" fillId="0" borderId="0" xfId="1" applyNumberFormat="1"/>
    <xf numFmtId="4" fontId="1" fillId="0" borderId="0" xfId="1" applyNumberFormat="1"/>
    <xf numFmtId="0" fontId="0" fillId="0" borderId="0" xfId="1" applyFont="1"/>
    <xf numFmtId="4" fontId="3" fillId="2" borderId="0" xfId="1" applyNumberFormat="1" applyFont="1" applyFill="1"/>
    <xf numFmtId="4" fontId="1" fillId="0" borderId="1" xfId="1" applyNumberFormat="1" applyBorder="1"/>
    <xf numFmtId="14" fontId="1" fillId="3" borderId="1" xfId="1" applyNumberFormat="1" applyFill="1" applyBorder="1"/>
    <xf numFmtId="0" fontId="1" fillId="3" borderId="1" xfId="1" applyFill="1" applyBorder="1"/>
    <xf numFmtId="3" fontId="1" fillId="3" borderId="1" xfId="1" applyNumberFormat="1" applyFill="1" applyBorder="1"/>
    <xf numFmtId="1" fontId="1" fillId="3" borderId="1" xfId="1" applyNumberFormat="1" applyFill="1" applyBorder="1" applyAlignment="1"/>
    <xf numFmtId="4" fontId="1" fillId="3" borderId="1" xfId="1" applyNumberFormat="1" applyFill="1" applyBorder="1"/>
    <xf numFmtId="0" fontId="1" fillId="0" borderId="1" xfId="1" applyBorder="1"/>
    <xf numFmtId="0" fontId="4" fillId="0" borderId="1" xfId="1" applyFont="1" applyBorder="1"/>
    <xf numFmtId="0" fontId="4" fillId="0" borderId="1" xfId="1" applyFont="1" applyFill="1" applyBorder="1"/>
    <xf numFmtId="4" fontId="4" fillId="0" borderId="1" xfId="1" applyNumberFormat="1" applyFont="1" applyFill="1" applyBorder="1"/>
    <xf numFmtId="0" fontId="1" fillId="0" borderId="1" xfId="1" applyFill="1" applyBorder="1"/>
    <xf numFmtId="3" fontId="1" fillId="0" borderId="1" xfId="1" applyNumberFormat="1" applyFill="1" applyBorder="1"/>
    <xf numFmtId="14" fontId="1" fillId="0" borderId="1" xfId="1" applyNumberFormat="1" applyFill="1" applyBorder="1"/>
    <xf numFmtId="1" fontId="1" fillId="0" borderId="0" xfId="1" applyNumberFormat="1"/>
    <xf numFmtId="175" fontId="1" fillId="3" borderId="1" xfId="1" applyNumberFormat="1" applyFill="1" applyBorder="1" applyAlignment="1"/>
    <xf numFmtId="4" fontId="4" fillId="0" borderId="1" xfId="1" applyNumberFormat="1" applyFont="1" applyBorder="1"/>
    <xf numFmtId="1" fontId="4" fillId="0" borderId="1" xfId="1" applyNumberFormat="1" applyFont="1" applyBorder="1"/>
    <xf numFmtId="0" fontId="2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aznach1@dr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IJ71"/>
  <sheetViews>
    <sheetView tabSelected="1" topLeftCell="B1" zoomScale="90" zoomScaleNormal="90" workbookViewId="0">
      <selection activeCell="G44" sqref="G44"/>
    </sheetView>
  </sheetViews>
  <sheetFormatPr defaultColWidth="23.7109375" defaultRowHeight="12.75" x14ac:dyDescent="0.2"/>
  <cols>
    <col min="1" max="5" width="23.7109375" style="1"/>
    <col min="6" max="6" width="19.42578125" style="1" customWidth="1"/>
    <col min="7" max="9" width="23.7109375" style="1"/>
    <col min="10" max="10" width="12.5703125" style="1" customWidth="1"/>
    <col min="11" max="11" width="12.28515625" style="1" customWidth="1"/>
    <col min="12" max="12" width="16.85546875" style="1" customWidth="1"/>
    <col min="13" max="13" width="23.7109375" style="1"/>
    <col min="14" max="15" width="0" style="1" hidden="1" customWidth="1"/>
    <col min="16" max="16384" width="23.7109375" style="1"/>
  </cols>
  <sheetData>
    <row r="2" spans="2:15" ht="15.75" x14ac:dyDescent="0.25">
      <c r="B2" s="25" t="s">
        <v>14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2:15" ht="15.75" x14ac:dyDescent="0.25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2:15" x14ac:dyDescent="0.2">
      <c r="D4" s="2"/>
      <c r="F4" s="2"/>
      <c r="G4" s="2"/>
      <c r="M4" s="3"/>
    </row>
    <row r="5" spans="2:15" ht="15" x14ac:dyDescent="0.25">
      <c r="B5" s="4" t="s">
        <v>2</v>
      </c>
      <c r="C5" s="5">
        <f>M71</f>
        <v>1798248832.2479227</v>
      </c>
      <c r="D5" s="2"/>
      <c r="F5" s="2"/>
      <c r="G5" s="2"/>
      <c r="M5" s="3"/>
    </row>
    <row r="6" spans="2:15" x14ac:dyDescent="0.2">
      <c r="D6" s="2"/>
      <c r="F6" s="2"/>
      <c r="G6" s="2"/>
      <c r="M6" s="3"/>
    </row>
    <row r="7" spans="2:15" x14ac:dyDescent="0.2">
      <c r="D7" s="2"/>
      <c r="F7" s="2"/>
      <c r="G7" s="2"/>
      <c r="M7" s="3"/>
    </row>
    <row r="8" spans="2:15" ht="13.15" customHeight="1" x14ac:dyDescent="0.2">
      <c r="B8" s="26" t="s">
        <v>1</v>
      </c>
      <c r="C8" s="26" t="s">
        <v>3</v>
      </c>
      <c r="D8" s="27" t="s">
        <v>1</v>
      </c>
      <c r="E8" s="26" t="s">
        <v>4</v>
      </c>
      <c r="F8" s="27" t="s">
        <v>5</v>
      </c>
      <c r="G8" s="27" t="s">
        <v>6</v>
      </c>
      <c r="H8" s="26" t="s">
        <v>7</v>
      </c>
      <c r="I8" s="26"/>
      <c r="J8" s="26" t="s">
        <v>8</v>
      </c>
      <c r="K8" s="28" t="s">
        <v>0</v>
      </c>
      <c r="L8" s="26" t="s">
        <v>9</v>
      </c>
      <c r="M8" s="30" t="s">
        <v>10</v>
      </c>
    </row>
    <row r="9" spans="2:15" x14ac:dyDescent="0.2">
      <c r="B9" s="26"/>
      <c r="C9" s="26"/>
      <c r="D9" s="27"/>
      <c r="E9" s="26"/>
      <c r="F9" s="27"/>
      <c r="G9" s="27"/>
      <c r="H9" s="24" t="s">
        <v>11</v>
      </c>
      <c r="I9" s="24" t="s">
        <v>12</v>
      </c>
      <c r="J9" s="26"/>
      <c r="K9" s="29"/>
      <c r="L9" s="26"/>
      <c r="M9" s="30"/>
    </row>
    <row r="10" spans="2:15" x14ac:dyDescent="0.2">
      <c r="B10" s="6">
        <v>3425000000</v>
      </c>
      <c r="C10" s="7">
        <v>43784</v>
      </c>
      <c r="D10" s="6">
        <f>+B10</f>
        <v>3425000000</v>
      </c>
      <c r="E10" s="8"/>
      <c r="F10" s="9"/>
      <c r="G10" s="6">
        <f>D10</f>
        <v>3425000000</v>
      </c>
      <c r="H10" s="7">
        <f>C10+1</f>
        <v>43785</v>
      </c>
      <c r="I10" s="7">
        <v>43799</v>
      </c>
      <c r="J10" s="10">
        <f t="shared" ref="J10:J70" si="0">I10-H10+1</f>
        <v>15</v>
      </c>
      <c r="K10" s="20">
        <v>0.105</v>
      </c>
      <c r="L10" s="10">
        <v>365</v>
      </c>
      <c r="M10" s="11">
        <f>G10*K10*J10/L10</f>
        <v>14779109.589041095</v>
      </c>
    </row>
    <row r="11" spans="2:15" x14ac:dyDescent="0.2">
      <c r="B11" s="12"/>
      <c r="C11" s="7"/>
      <c r="D11" s="9"/>
      <c r="E11" s="8"/>
      <c r="F11" s="9"/>
      <c r="G11" s="6">
        <f>G10+D11-F10</f>
        <v>3425000000</v>
      </c>
      <c r="H11" s="7">
        <v>43800</v>
      </c>
      <c r="I11" s="7">
        <v>43830</v>
      </c>
      <c r="J11" s="10">
        <f t="shared" si="0"/>
        <v>31</v>
      </c>
      <c r="K11" s="20">
        <v>0.105</v>
      </c>
      <c r="L11" s="10">
        <v>365</v>
      </c>
      <c r="M11" s="11">
        <f t="shared" ref="M11:M70" si="1">G11*K11*J11/L11</f>
        <v>30543493.15068493</v>
      </c>
      <c r="N11" s="6">
        <f>SUM(M10:M11)</f>
        <v>45322602.739726022</v>
      </c>
      <c r="O11" s="19">
        <f>SUM(J10:J11)</f>
        <v>46</v>
      </c>
    </row>
    <row r="12" spans="2:15" x14ac:dyDescent="0.2">
      <c r="B12" s="12"/>
      <c r="C12" s="7"/>
      <c r="D12" s="9"/>
      <c r="E12" s="8"/>
      <c r="F12" s="9"/>
      <c r="G12" s="6">
        <f t="shared" ref="G12:G19" si="2">G11+D12-F11</f>
        <v>3425000000</v>
      </c>
      <c r="H12" s="7">
        <v>43831</v>
      </c>
      <c r="I12" s="7">
        <v>43861</v>
      </c>
      <c r="J12" s="10">
        <f t="shared" si="0"/>
        <v>31</v>
      </c>
      <c r="K12" s="20">
        <v>0.105</v>
      </c>
      <c r="L12" s="10">
        <v>366</v>
      </c>
      <c r="M12" s="11">
        <f t="shared" si="1"/>
        <v>30460040.983606558</v>
      </c>
    </row>
    <row r="13" spans="2:15" x14ac:dyDescent="0.2">
      <c r="B13" s="12"/>
      <c r="C13" s="7"/>
      <c r="D13" s="9"/>
      <c r="E13" s="8"/>
      <c r="F13" s="9"/>
      <c r="G13" s="6">
        <f t="shared" si="2"/>
        <v>3425000000</v>
      </c>
      <c r="H13" s="7">
        <v>43862</v>
      </c>
      <c r="I13" s="7">
        <v>43890</v>
      </c>
      <c r="J13" s="10">
        <f t="shared" si="0"/>
        <v>29</v>
      </c>
      <c r="K13" s="20">
        <v>0.105</v>
      </c>
      <c r="L13" s="10">
        <v>366</v>
      </c>
      <c r="M13" s="11">
        <f t="shared" si="1"/>
        <v>28494877.049180329</v>
      </c>
    </row>
    <row r="14" spans="2:15" x14ac:dyDescent="0.2">
      <c r="B14" s="12"/>
      <c r="C14" s="7"/>
      <c r="D14" s="9"/>
      <c r="E14" s="8"/>
      <c r="F14" s="9"/>
      <c r="G14" s="6">
        <f t="shared" si="2"/>
        <v>3425000000</v>
      </c>
      <c r="H14" s="7">
        <v>43891</v>
      </c>
      <c r="I14" s="7">
        <v>43921</v>
      </c>
      <c r="J14" s="10">
        <f t="shared" si="0"/>
        <v>31</v>
      </c>
      <c r="K14" s="20">
        <v>0.105</v>
      </c>
      <c r="L14" s="10">
        <v>366</v>
      </c>
      <c r="M14" s="11">
        <f t="shared" si="1"/>
        <v>30460040.983606558</v>
      </c>
    </row>
    <row r="15" spans="2:15" x14ac:dyDescent="0.2">
      <c r="B15" s="12"/>
      <c r="C15" s="7"/>
      <c r="D15" s="9"/>
      <c r="E15" s="8"/>
      <c r="F15" s="9"/>
      <c r="G15" s="6">
        <f t="shared" si="2"/>
        <v>3425000000</v>
      </c>
      <c r="H15" s="7">
        <v>43922</v>
      </c>
      <c r="I15" s="7">
        <v>43951</v>
      </c>
      <c r="J15" s="10">
        <f t="shared" si="0"/>
        <v>30</v>
      </c>
      <c r="K15" s="20">
        <v>0.105</v>
      </c>
      <c r="L15" s="10">
        <v>366</v>
      </c>
      <c r="M15" s="11">
        <f t="shared" si="1"/>
        <v>29477459.016393442</v>
      </c>
    </row>
    <row r="16" spans="2:15" x14ac:dyDescent="0.2">
      <c r="B16" s="12"/>
      <c r="C16" s="7"/>
      <c r="D16" s="9"/>
      <c r="E16" s="8"/>
      <c r="F16" s="9"/>
      <c r="G16" s="6">
        <f t="shared" si="2"/>
        <v>3425000000</v>
      </c>
      <c r="H16" s="7">
        <v>43952</v>
      </c>
      <c r="I16" s="7">
        <v>43982</v>
      </c>
      <c r="J16" s="10">
        <f t="shared" si="0"/>
        <v>31</v>
      </c>
      <c r="K16" s="20">
        <v>0.105</v>
      </c>
      <c r="L16" s="10">
        <v>366</v>
      </c>
      <c r="M16" s="11">
        <f t="shared" si="1"/>
        <v>30460040.983606558</v>
      </c>
    </row>
    <row r="17" spans="2:15" x14ac:dyDescent="0.2">
      <c r="B17" s="12"/>
      <c r="C17" s="7"/>
      <c r="D17" s="9"/>
      <c r="E17" s="8"/>
      <c r="F17" s="9"/>
      <c r="G17" s="6">
        <f t="shared" si="2"/>
        <v>3425000000</v>
      </c>
      <c r="H17" s="7">
        <v>43983</v>
      </c>
      <c r="I17" s="7">
        <v>44012</v>
      </c>
      <c r="J17" s="10">
        <f t="shared" si="0"/>
        <v>30</v>
      </c>
      <c r="K17" s="20">
        <v>0.105</v>
      </c>
      <c r="L17" s="10">
        <v>366</v>
      </c>
      <c r="M17" s="11">
        <f t="shared" si="1"/>
        <v>29477459.016393442</v>
      </c>
    </row>
    <row r="18" spans="2:15" x14ac:dyDescent="0.2">
      <c r="B18" s="12"/>
      <c r="C18" s="7"/>
      <c r="D18" s="9"/>
      <c r="E18" s="8"/>
      <c r="F18" s="9"/>
      <c r="G18" s="6">
        <f t="shared" si="2"/>
        <v>3425000000</v>
      </c>
      <c r="H18" s="7">
        <v>44013</v>
      </c>
      <c r="I18" s="7">
        <v>44043</v>
      </c>
      <c r="J18" s="10">
        <f t="shared" si="0"/>
        <v>31</v>
      </c>
      <c r="K18" s="20">
        <v>0.105</v>
      </c>
      <c r="L18" s="10">
        <v>366</v>
      </c>
      <c r="M18" s="11">
        <f t="shared" si="1"/>
        <v>30460040.983606558</v>
      </c>
    </row>
    <row r="19" spans="2:15" x14ac:dyDescent="0.2">
      <c r="B19" s="12"/>
      <c r="C19" s="7"/>
      <c r="D19" s="9"/>
      <c r="E19" s="8"/>
      <c r="F19" s="9"/>
      <c r="G19" s="6">
        <f t="shared" si="2"/>
        <v>3425000000</v>
      </c>
      <c r="H19" s="7">
        <v>44044</v>
      </c>
      <c r="I19" s="7">
        <v>44074</v>
      </c>
      <c r="J19" s="10">
        <f t="shared" si="0"/>
        <v>31</v>
      </c>
      <c r="K19" s="20">
        <v>0.105</v>
      </c>
      <c r="L19" s="10">
        <v>366</v>
      </c>
      <c r="M19" s="11">
        <f t="shared" si="1"/>
        <v>30460040.983606558</v>
      </c>
    </row>
    <row r="20" spans="2:15" x14ac:dyDescent="0.2">
      <c r="B20" s="12"/>
      <c r="C20" s="7" t="s">
        <v>13</v>
      </c>
      <c r="D20" s="9" t="s">
        <v>13</v>
      </c>
      <c r="E20" s="8"/>
      <c r="F20" s="9" t="s">
        <v>13</v>
      </c>
      <c r="G20" s="6">
        <f>+G11</f>
        <v>3425000000</v>
      </c>
      <c r="H20" s="7">
        <v>44075</v>
      </c>
      <c r="I20" s="7">
        <v>44104</v>
      </c>
      <c r="J20" s="10">
        <f t="shared" si="0"/>
        <v>30</v>
      </c>
      <c r="K20" s="20">
        <v>0.105</v>
      </c>
      <c r="L20" s="10">
        <v>366</v>
      </c>
      <c r="M20" s="11">
        <f t="shared" si="1"/>
        <v>29477459.016393442</v>
      </c>
    </row>
    <row r="21" spans="2:15" x14ac:dyDescent="0.2">
      <c r="B21" s="12"/>
      <c r="C21" s="7" t="s">
        <v>13</v>
      </c>
      <c r="D21" s="9" t="s">
        <v>13</v>
      </c>
      <c r="E21" s="8"/>
      <c r="F21" s="9"/>
      <c r="G21" s="6">
        <f t="shared" ref="G21:G70" si="3">+G12</f>
        <v>3425000000</v>
      </c>
      <c r="H21" s="7">
        <v>44105</v>
      </c>
      <c r="I21" s="7">
        <v>44135</v>
      </c>
      <c r="J21" s="10">
        <f t="shared" si="0"/>
        <v>31</v>
      </c>
      <c r="K21" s="20">
        <v>0.105</v>
      </c>
      <c r="L21" s="10">
        <v>366</v>
      </c>
      <c r="M21" s="11">
        <f t="shared" si="1"/>
        <v>30460040.983606558</v>
      </c>
    </row>
    <row r="22" spans="2:15" x14ac:dyDescent="0.2">
      <c r="B22" s="12"/>
      <c r="C22" s="7"/>
      <c r="D22" s="9"/>
      <c r="E22" s="8"/>
      <c r="F22" s="9"/>
      <c r="G22" s="6">
        <f t="shared" si="3"/>
        <v>3425000000</v>
      </c>
      <c r="H22" s="7">
        <v>44136</v>
      </c>
      <c r="I22" s="7">
        <v>44165</v>
      </c>
      <c r="J22" s="10">
        <f t="shared" si="0"/>
        <v>30</v>
      </c>
      <c r="K22" s="20">
        <v>0.105</v>
      </c>
      <c r="L22" s="10">
        <v>366</v>
      </c>
      <c r="M22" s="11">
        <f t="shared" si="1"/>
        <v>29477459.016393442</v>
      </c>
    </row>
    <row r="23" spans="2:15" x14ac:dyDescent="0.2">
      <c r="B23" s="12"/>
      <c r="C23" s="8"/>
      <c r="D23" s="9"/>
      <c r="E23" s="7" t="s">
        <v>13</v>
      </c>
      <c r="F23" s="11" t="s">
        <v>13</v>
      </c>
      <c r="G23" s="6">
        <f t="shared" si="3"/>
        <v>3425000000</v>
      </c>
      <c r="H23" s="7">
        <v>44166</v>
      </c>
      <c r="I23" s="7">
        <v>44196</v>
      </c>
      <c r="J23" s="10">
        <f t="shared" si="0"/>
        <v>31</v>
      </c>
      <c r="K23" s="20">
        <v>0.105</v>
      </c>
      <c r="L23" s="10">
        <v>366</v>
      </c>
      <c r="M23" s="11">
        <f t="shared" si="1"/>
        <v>30460040.983606558</v>
      </c>
      <c r="N23" s="6">
        <f>SUM(M12:M23)</f>
        <v>359625000</v>
      </c>
      <c r="O23" s="19">
        <f>SUM(J12:J23)</f>
        <v>366</v>
      </c>
    </row>
    <row r="24" spans="2:15" x14ac:dyDescent="0.2">
      <c r="B24" s="12"/>
      <c r="C24" s="8"/>
      <c r="D24" s="9"/>
      <c r="E24" s="7"/>
      <c r="F24" s="11"/>
      <c r="G24" s="6">
        <f t="shared" si="3"/>
        <v>3425000000</v>
      </c>
      <c r="H24" s="7">
        <v>44197</v>
      </c>
      <c r="I24" s="7">
        <v>44227</v>
      </c>
      <c r="J24" s="10">
        <f t="shared" si="0"/>
        <v>31</v>
      </c>
      <c r="K24" s="20">
        <v>0.105</v>
      </c>
      <c r="L24" s="10">
        <v>365</v>
      </c>
      <c r="M24" s="11">
        <f t="shared" si="1"/>
        <v>30543493.15068493</v>
      </c>
    </row>
    <row r="25" spans="2:15" x14ac:dyDescent="0.2">
      <c r="B25" s="12"/>
      <c r="C25" s="8"/>
      <c r="D25" s="9"/>
      <c r="E25" s="7"/>
      <c r="F25" s="11"/>
      <c r="G25" s="6">
        <f t="shared" si="3"/>
        <v>3425000000</v>
      </c>
      <c r="H25" s="7">
        <v>44228</v>
      </c>
      <c r="I25" s="7">
        <v>44255</v>
      </c>
      <c r="J25" s="10">
        <f t="shared" si="0"/>
        <v>28</v>
      </c>
      <c r="K25" s="20">
        <v>0.105</v>
      </c>
      <c r="L25" s="10">
        <v>365</v>
      </c>
      <c r="M25" s="11">
        <f t="shared" si="1"/>
        <v>27587671.232876711</v>
      </c>
    </row>
    <row r="26" spans="2:15" x14ac:dyDescent="0.2">
      <c r="B26" s="12"/>
      <c r="C26" s="8"/>
      <c r="D26" s="9"/>
      <c r="E26" s="7"/>
      <c r="F26" s="11"/>
      <c r="G26" s="6">
        <f t="shared" si="3"/>
        <v>3425000000</v>
      </c>
      <c r="H26" s="7">
        <v>44256</v>
      </c>
      <c r="I26" s="7">
        <v>44286</v>
      </c>
      <c r="J26" s="10">
        <f t="shared" si="0"/>
        <v>31</v>
      </c>
      <c r="K26" s="20">
        <v>0.105</v>
      </c>
      <c r="L26" s="10">
        <v>365</v>
      </c>
      <c r="M26" s="11">
        <f t="shared" si="1"/>
        <v>30543493.15068493</v>
      </c>
    </row>
    <row r="27" spans="2:15" x14ac:dyDescent="0.2">
      <c r="B27" s="12"/>
      <c r="C27" s="8"/>
      <c r="D27" s="9"/>
      <c r="E27" s="7"/>
      <c r="F27" s="11"/>
      <c r="G27" s="6">
        <f t="shared" si="3"/>
        <v>3425000000</v>
      </c>
      <c r="H27" s="7">
        <v>44287</v>
      </c>
      <c r="I27" s="7">
        <v>44316</v>
      </c>
      <c r="J27" s="10">
        <f t="shared" si="0"/>
        <v>30</v>
      </c>
      <c r="K27" s="20">
        <v>0.105</v>
      </c>
      <c r="L27" s="10">
        <v>365</v>
      </c>
      <c r="M27" s="11">
        <f t="shared" si="1"/>
        <v>29558219.17808219</v>
      </c>
    </row>
    <row r="28" spans="2:15" x14ac:dyDescent="0.2">
      <c r="B28" s="12"/>
      <c r="C28" s="8"/>
      <c r="D28" s="9"/>
      <c r="E28" s="7"/>
      <c r="F28" s="11"/>
      <c r="G28" s="6">
        <f t="shared" si="3"/>
        <v>3425000000</v>
      </c>
      <c r="H28" s="7">
        <v>44317</v>
      </c>
      <c r="I28" s="7">
        <v>44347</v>
      </c>
      <c r="J28" s="10">
        <f t="shared" si="0"/>
        <v>31</v>
      </c>
      <c r="K28" s="20">
        <v>0.105</v>
      </c>
      <c r="L28" s="10">
        <v>365</v>
      </c>
      <c r="M28" s="11">
        <f t="shared" si="1"/>
        <v>30543493.15068493</v>
      </c>
    </row>
    <row r="29" spans="2:15" x14ac:dyDescent="0.2">
      <c r="B29" s="12"/>
      <c r="C29" s="8"/>
      <c r="D29" s="9"/>
      <c r="E29" s="7"/>
      <c r="F29" s="11"/>
      <c r="G29" s="6">
        <f t="shared" si="3"/>
        <v>3425000000</v>
      </c>
      <c r="H29" s="7">
        <v>44348</v>
      </c>
      <c r="I29" s="7">
        <v>44377</v>
      </c>
      <c r="J29" s="10">
        <f t="shared" si="0"/>
        <v>30</v>
      </c>
      <c r="K29" s="20">
        <v>0.105</v>
      </c>
      <c r="L29" s="10">
        <v>365</v>
      </c>
      <c r="M29" s="11">
        <f t="shared" si="1"/>
        <v>29558219.17808219</v>
      </c>
    </row>
    <row r="30" spans="2:15" x14ac:dyDescent="0.2">
      <c r="B30" s="12"/>
      <c r="C30" s="8"/>
      <c r="D30" s="9"/>
      <c r="E30" s="7"/>
      <c r="F30" s="11"/>
      <c r="G30" s="6">
        <f t="shared" si="3"/>
        <v>3425000000</v>
      </c>
      <c r="H30" s="7">
        <v>44378</v>
      </c>
      <c r="I30" s="7">
        <v>44408</v>
      </c>
      <c r="J30" s="10">
        <f t="shared" si="0"/>
        <v>31</v>
      </c>
      <c r="K30" s="20">
        <v>0.105</v>
      </c>
      <c r="L30" s="10">
        <v>365</v>
      </c>
      <c r="M30" s="11">
        <f t="shared" si="1"/>
        <v>30543493.15068493</v>
      </c>
    </row>
    <row r="31" spans="2:15" x14ac:dyDescent="0.2">
      <c r="B31" s="12"/>
      <c r="C31" s="8"/>
      <c r="D31" s="9"/>
      <c r="E31" s="7"/>
      <c r="F31" s="11"/>
      <c r="G31" s="6">
        <f t="shared" si="3"/>
        <v>3425000000</v>
      </c>
      <c r="H31" s="7">
        <v>44409</v>
      </c>
      <c r="I31" s="7">
        <v>44439</v>
      </c>
      <c r="J31" s="10">
        <f t="shared" si="0"/>
        <v>31</v>
      </c>
      <c r="K31" s="20">
        <v>0.105</v>
      </c>
      <c r="L31" s="10">
        <v>365</v>
      </c>
      <c r="M31" s="11">
        <f t="shared" si="1"/>
        <v>30543493.15068493</v>
      </c>
    </row>
    <row r="32" spans="2:15" x14ac:dyDescent="0.2">
      <c r="B32" s="12"/>
      <c r="C32" s="8"/>
      <c r="D32" s="9"/>
      <c r="E32" s="7"/>
      <c r="F32" s="11"/>
      <c r="G32" s="6">
        <f t="shared" si="3"/>
        <v>3425000000</v>
      </c>
      <c r="H32" s="7">
        <v>44440</v>
      </c>
      <c r="I32" s="7">
        <v>44469</v>
      </c>
      <c r="J32" s="10">
        <f t="shared" si="0"/>
        <v>30</v>
      </c>
      <c r="K32" s="20">
        <v>0.105</v>
      </c>
      <c r="L32" s="10">
        <v>365</v>
      </c>
      <c r="M32" s="11">
        <f t="shared" si="1"/>
        <v>29558219.17808219</v>
      </c>
    </row>
    <row r="33" spans="1:244" x14ac:dyDescent="0.2">
      <c r="B33" s="12"/>
      <c r="C33" s="8"/>
      <c r="D33" s="9"/>
      <c r="E33" s="7"/>
      <c r="F33" s="11"/>
      <c r="G33" s="6">
        <f t="shared" si="3"/>
        <v>3425000000</v>
      </c>
      <c r="H33" s="7">
        <v>44470</v>
      </c>
      <c r="I33" s="7">
        <v>44500</v>
      </c>
      <c r="J33" s="10">
        <f t="shared" si="0"/>
        <v>31</v>
      </c>
      <c r="K33" s="20">
        <v>0.105</v>
      </c>
      <c r="L33" s="10">
        <v>365</v>
      </c>
      <c r="M33" s="11">
        <f t="shared" si="1"/>
        <v>30543493.15068493</v>
      </c>
    </row>
    <row r="34" spans="1:244" x14ac:dyDescent="0.2">
      <c r="B34" s="12"/>
      <c r="C34" s="8"/>
      <c r="D34" s="9"/>
      <c r="E34" s="7"/>
      <c r="F34" s="11"/>
      <c r="G34" s="6">
        <f t="shared" si="3"/>
        <v>3425000000</v>
      </c>
      <c r="H34" s="7">
        <v>44501</v>
      </c>
      <c r="I34" s="7">
        <v>44530</v>
      </c>
      <c r="J34" s="10">
        <f t="shared" si="0"/>
        <v>30</v>
      </c>
      <c r="K34" s="20">
        <v>0.105</v>
      </c>
      <c r="L34" s="10">
        <v>365</v>
      </c>
      <c r="M34" s="11">
        <f t="shared" si="1"/>
        <v>29558219.17808219</v>
      </c>
    </row>
    <row r="35" spans="1:244" x14ac:dyDescent="0.2">
      <c r="B35" s="12"/>
      <c r="C35" s="16"/>
      <c r="D35" s="17"/>
      <c r="E35" s="18"/>
      <c r="F35" s="17"/>
      <c r="G35" s="6">
        <f t="shared" si="3"/>
        <v>3425000000</v>
      </c>
      <c r="H35" s="7">
        <v>44531</v>
      </c>
      <c r="I35" s="7">
        <v>44561</v>
      </c>
      <c r="J35" s="10">
        <f t="shared" si="0"/>
        <v>31</v>
      </c>
      <c r="K35" s="20">
        <v>0.105</v>
      </c>
      <c r="L35" s="10">
        <v>365</v>
      </c>
      <c r="M35" s="11">
        <f t="shared" si="1"/>
        <v>30543493.15068493</v>
      </c>
      <c r="N35" s="6">
        <f>SUM(M24:M35)</f>
        <v>359625000</v>
      </c>
      <c r="O35" s="19">
        <f>SUM(J24:J35)</f>
        <v>365</v>
      </c>
    </row>
    <row r="36" spans="1:244" x14ac:dyDescent="0.2">
      <c r="B36" s="13"/>
      <c r="C36" s="14"/>
      <c r="D36" s="15"/>
      <c r="E36" s="15"/>
      <c r="F36" s="15"/>
      <c r="G36" s="6">
        <f t="shared" si="3"/>
        <v>3425000000</v>
      </c>
      <c r="H36" s="7">
        <v>44562</v>
      </c>
      <c r="I36" s="7">
        <v>44592</v>
      </c>
      <c r="J36" s="10">
        <f t="shared" si="0"/>
        <v>31</v>
      </c>
      <c r="K36" s="20">
        <v>0.105</v>
      </c>
      <c r="L36" s="10">
        <v>365</v>
      </c>
      <c r="M36" s="11">
        <f t="shared" si="1"/>
        <v>30543493.15068493</v>
      </c>
    </row>
    <row r="37" spans="1:244" x14ac:dyDescent="0.2">
      <c r="B37" s="13"/>
      <c r="C37" s="14"/>
      <c r="D37" s="15"/>
      <c r="E37" s="15"/>
      <c r="F37" s="15"/>
      <c r="G37" s="6">
        <f t="shared" si="3"/>
        <v>3425000000</v>
      </c>
      <c r="H37" s="7">
        <v>44593</v>
      </c>
      <c r="I37" s="7">
        <v>44620</v>
      </c>
      <c r="J37" s="10">
        <f t="shared" si="0"/>
        <v>28</v>
      </c>
      <c r="K37" s="20">
        <v>0.105</v>
      </c>
      <c r="L37" s="10">
        <v>365</v>
      </c>
      <c r="M37" s="11">
        <f t="shared" si="1"/>
        <v>27587671.232876711</v>
      </c>
      <c r="Q37" s="19"/>
    </row>
    <row r="38" spans="1:244" x14ac:dyDescent="0.2">
      <c r="B38" s="13"/>
      <c r="C38" s="14"/>
      <c r="D38" s="15"/>
      <c r="E38" s="15"/>
      <c r="F38" s="15"/>
      <c r="G38" s="6">
        <f t="shared" si="3"/>
        <v>3425000000</v>
      </c>
      <c r="H38" s="7">
        <v>44621</v>
      </c>
      <c r="I38" s="7">
        <v>44651</v>
      </c>
      <c r="J38" s="10">
        <f t="shared" si="0"/>
        <v>31</v>
      </c>
      <c r="K38" s="20">
        <v>0.105</v>
      </c>
      <c r="L38" s="10">
        <v>365</v>
      </c>
      <c r="M38" s="11">
        <f t="shared" si="1"/>
        <v>30543493.15068493</v>
      </c>
      <c r="Q38" s="19"/>
    </row>
    <row r="39" spans="1:244" ht="15" x14ac:dyDescent="0.25">
      <c r="A39"/>
      <c r="B39" s="13"/>
      <c r="C39" s="14"/>
      <c r="D39" s="15"/>
      <c r="E39" s="15"/>
      <c r="F39" s="15"/>
      <c r="G39" s="6">
        <f t="shared" si="3"/>
        <v>3425000000</v>
      </c>
      <c r="H39" s="7">
        <v>44652</v>
      </c>
      <c r="I39" s="7">
        <v>44681</v>
      </c>
      <c r="J39" s="10">
        <f t="shared" si="0"/>
        <v>30</v>
      </c>
      <c r="K39" s="20">
        <v>0.105</v>
      </c>
      <c r="L39" s="10">
        <v>365</v>
      </c>
      <c r="M39" s="11">
        <f t="shared" si="1"/>
        <v>29558219.17808219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</row>
    <row r="40" spans="1:244" ht="15" x14ac:dyDescent="0.25">
      <c r="A40"/>
      <c r="B40" s="13"/>
      <c r="C40" s="14"/>
      <c r="D40" s="15"/>
      <c r="E40" s="15"/>
      <c r="F40" s="15"/>
      <c r="G40" s="6">
        <f t="shared" si="3"/>
        <v>3425000000</v>
      </c>
      <c r="H40" s="7">
        <v>44682</v>
      </c>
      <c r="I40" s="7">
        <v>44712</v>
      </c>
      <c r="J40" s="10">
        <f t="shared" si="0"/>
        <v>31</v>
      </c>
      <c r="K40" s="20">
        <v>0.105</v>
      </c>
      <c r="L40" s="10">
        <v>365</v>
      </c>
      <c r="M40" s="11">
        <f t="shared" si="1"/>
        <v>30543493.15068493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</row>
    <row r="41" spans="1:244" x14ac:dyDescent="0.2">
      <c r="B41" s="13"/>
      <c r="C41" s="14"/>
      <c r="D41" s="15"/>
      <c r="E41" s="15"/>
      <c r="F41" s="15"/>
      <c r="G41" s="6">
        <f t="shared" si="3"/>
        <v>3425000000</v>
      </c>
      <c r="H41" s="7">
        <v>44713</v>
      </c>
      <c r="I41" s="7">
        <v>44742</v>
      </c>
      <c r="J41" s="10">
        <f t="shared" si="0"/>
        <v>30</v>
      </c>
      <c r="K41" s="20">
        <v>0.105</v>
      </c>
      <c r="L41" s="10">
        <v>365</v>
      </c>
      <c r="M41" s="11">
        <f t="shared" si="1"/>
        <v>29558219.17808219</v>
      </c>
    </row>
    <row r="42" spans="1:244" x14ac:dyDescent="0.2">
      <c r="B42" s="13"/>
      <c r="C42" s="14"/>
      <c r="D42" s="15"/>
      <c r="E42" s="15"/>
      <c r="F42" s="15"/>
      <c r="G42" s="6">
        <f t="shared" si="3"/>
        <v>3425000000</v>
      </c>
      <c r="H42" s="7">
        <v>44743</v>
      </c>
      <c r="I42" s="7">
        <v>44773</v>
      </c>
      <c r="J42" s="10">
        <f t="shared" si="0"/>
        <v>31</v>
      </c>
      <c r="K42" s="20">
        <v>0.105</v>
      </c>
      <c r="L42" s="10">
        <v>365</v>
      </c>
      <c r="M42" s="11">
        <f t="shared" si="1"/>
        <v>30543493.15068493</v>
      </c>
    </row>
    <row r="43" spans="1:244" x14ac:dyDescent="0.2">
      <c r="B43" s="13"/>
      <c r="C43" s="14"/>
      <c r="D43" s="15"/>
      <c r="E43" s="15"/>
      <c r="F43" s="15"/>
      <c r="G43" s="6">
        <f t="shared" si="3"/>
        <v>3425000000</v>
      </c>
      <c r="H43" s="7">
        <v>44774</v>
      </c>
      <c r="I43" s="7">
        <v>44804</v>
      </c>
      <c r="J43" s="10">
        <f t="shared" si="0"/>
        <v>31</v>
      </c>
      <c r="K43" s="20">
        <v>0.105</v>
      </c>
      <c r="L43" s="10">
        <v>365</v>
      </c>
      <c r="M43" s="11">
        <f t="shared" si="1"/>
        <v>30543493.15068493</v>
      </c>
    </row>
    <row r="44" spans="1:244" x14ac:dyDescent="0.2">
      <c r="B44" s="13"/>
      <c r="C44" s="14"/>
      <c r="D44" s="15"/>
      <c r="E44" s="15"/>
      <c r="F44" s="15"/>
      <c r="G44" s="6">
        <f t="shared" si="3"/>
        <v>3425000000</v>
      </c>
      <c r="H44" s="7">
        <v>44805</v>
      </c>
      <c r="I44" s="7">
        <v>44834</v>
      </c>
      <c r="J44" s="10">
        <f t="shared" si="0"/>
        <v>30</v>
      </c>
      <c r="K44" s="20">
        <v>0.105</v>
      </c>
      <c r="L44" s="10">
        <v>365</v>
      </c>
      <c r="M44" s="11">
        <f>G44*K44*J44/L44</f>
        <v>29558219.17808219</v>
      </c>
    </row>
    <row r="45" spans="1:244" x14ac:dyDescent="0.2">
      <c r="B45" s="13"/>
      <c r="C45" s="14"/>
      <c r="D45" s="15"/>
      <c r="E45" s="15"/>
      <c r="F45" s="15"/>
      <c r="G45" s="6">
        <f t="shared" si="3"/>
        <v>3425000000</v>
      </c>
      <c r="H45" s="7">
        <v>44835</v>
      </c>
      <c r="I45" s="7">
        <v>44865</v>
      </c>
      <c r="J45" s="10">
        <f t="shared" si="0"/>
        <v>31</v>
      </c>
      <c r="K45" s="20">
        <v>0.105</v>
      </c>
      <c r="L45" s="10">
        <v>365</v>
      </c>
      <c r="M45" s="11">
        <f t="shared" si="1"/>
        <v>30543493.15068493</v>
      </c>
    </row>
    <row r="46" spans="1:244" x14ac:dyDescent="0.2">
      <c r="B46" s="13"/>
      <c r="C46" s="14"/>
      <c r="D46" s="15"/>
      <c r="E46" s="15"/>
      <c r="F46" s="15"/>
      <c r="G46" s="6">
        <f t="shared" si="3"/>
        <v>3425000000</v>
      </c>
      <c r="H46" s="7">
        <v>44866</v>
      </c>
      <c r="I46" s="7">
        <v>44895</v>
      </c>
      <c r="J46" s="10">
        <f t="shared" si="0"/>
        <v>30</v>
      </c>
      <c r="K46" s="20">
        <v>0.105</v>
      </c>
      <c r="L46" s="10">
        <v>365</v>
      </c>
      <c r="M46" s="11">
        <f t="shared" si="1"/>
        <v>29558219.17808219</v>
      </c>
    </row>
    <row r="47" spans="1:244" x14ac:dyDescent="0.2">
      <c r="B47" s="13"/>
      <c r="C47" s="14"/>
      <c r="D47" s="15"/>
      <c r="E47" s="15"/>
      <c r="F47" s="15"/>
      <c r="G47" s="6">
        <f t="shared" si="3"/>
        <v>3425000000</v>
      </c>
      <c r="H47" s="7">
        <v>44896</v>
      </c>
      <c r="I47" s="7">
        <v>44926</v>
      </c>
      <c r="J47" s="10">
        <f t="shared" si="0"/>
        <v>31</v>
      </c>
      <c r="K47" s="20">
        <v>0.105</v>
      </c>
      <c r="L47" s="10">
        <v>365</v>
      </c>
      <c r="M47" s="11">
        <f t="shared" si="1"/>
        <v>30543493.15068493</v>
      </c>
      <c r="N47" s="6">
        <f>SUM(M36:M47)</f>
        <v>359625000</v>
      </c>
      <c r="O47" s="19">
        <f>SUM(J36:J47)</f>
        <v>365</v>
      </c>
    </row>
    <row r="48" spans="1:244" x14ac:dyDescent="0.2">
      <c r="B48" s="13"/>
      <c r="C48" s="14"/>
      <c r="D48" s="15"/>
      <c r="E48" s="15"/>
      <c r="F48" s="15"/>
      <c r="G48" s="6">
        <f t="shared" si="3"/>
        <v>3425000000</v>
      </c>
      <c r="H48" s="7">
        <v>44927</v>
      </c>
      <c r="I48" s="7">
        <v>44957</v>
      </c>
      <c r="J48" s="10">
        <f t="shared" si="0"/>
        <v>31</v>
      </c>
      <c r="K48" s="20">
        <v>0.105</v>
      </c>
      <c r="L48" s="10">
        <v>365</v>
      </c>
      <c r="M48" s="11">
        <f t="shared" si="1"/>
        <v>30543493.15068493</v>
      </c>
    </row>
    <row r="49" spans="2:15" x14ac:dyDescent="0.2">
      <c r="B49" s="13"/>
      <c r="C49" s="14"/>
      <c r="D49" s="15"/>
      <c r="E49" s="15"/>
      <c r="F49" s="15"/>
      <c r="G49" s="6">
        <f t="shared" si="3"/>
        <v>3425000000</v>
      </c>
      <c r="H49" s="7">
        <v>44958</v>
      </c>
      <c r="I49" s="7">
        <v>44985</v>
      </c>
      <c r="J49" s="10">
        <f t="shared" si="0"/>
        <v>28</v>
      </c>
      <c r="K49" s="20">
        <v>0.105</v>
      </c>
      <c r="L49" s="10">
        <v>365</v>
      </c>
      <c r="M49" s="11">
        <f t="shared" si="1"/>
        <v>27587671.232876711</v>
      </c>
    </row>
    <row r="50" spans="2:15" x14ac:dyDescent="0.2">
      <c r="B50" s="13"/>
      <c r="C50" s="14"/>
      <c r="D50" s="15"/>
      <c r="E50" s="15"/>
      <c r="F50" s="15"/>
      <c r="G50" s="6">
        <f t="shared" si="3"/>
        <v>3425000000</v>
      </c>
      <c r="H50" s="7">
        <v>44986</v>
      </c>
      <c r="I50" s="7">
        <v>45016</v>
      </c>
      <c r="J50" s="10">
        <f t="shared" si="0"/>
        <v>31</v>
      </c>
      <c r="K50" s="20">
        <v>0.105</v>
      </c>
      <c r="L50" s="10">
        <v>365</v>
      </c>
      <c r="M50" s="11">
        <f t="shared" si="1"/>
        <v>30543493.15068493</v>
      </c>
    </row>
    <row r="51" spans="2:15" x14ac:dyDescent="0.2">
      <c r="B51" s="13"/>
      <c r="C51" s="14"/>
      <c r="D51" s="15"/>
      <c r="E51" s="15"/>
      <c r="F51" s="15"/>
      <c r="G51" s="6">
        <f t="shared" si="3"/>
        <v>3425000000</v>
      </c>
      <c r="H51" s="7">
        <v>45017</v>
      </c>
      <c r="I51" s="7">
        <v>45046</v>
      </c>
      <c r="J51" s="10">
        <f t="shared" si="0"/>
        <v>30</v>
      </c>
      <c r="K51" s="20">
        <v>0.105</v>
      </c>
      <c r="L51" s="10">
        <v>365</v>
      </c>
      <c r="M51" s="11">
        <f t="shared" si="1"/>
        <v>29558219.17808219</v>
      </c>
    </row>
    <row r="52" spans="2:15" x14ac:dyDescent="0.2">
      <c r="B52" s="13"/>
      <c r="C52" s="14"/>
      <c r="D52" s="15"/>
      <c r="E52" s="15"/>
      <c r="F52" s="15"/>
      <c r="G52" s="6">
        <f t="shared" si="3"/>
        <v>3425000000</v>
      </c>
      <c r="H52" s="7">
        <v>45047</v>
      </c>
      <c r="I52" s="7">
        <v>45077</v>
      </c>
      <c r="J52" s="10">
        <f t="shared" si="0"/>
        <v>31</v>
      </c>
      <c r="K52" s="20">
        <v>0.105</v>
      </c>
      <c r="L52" s="10">
        <v>365</v>
      </c>
      <c r="M52" s="11">
        <f t="shared" si="1"/>
        <v>30543493.15068493</v>
      </c>
    </row>
    <row r="53" spans="2:15" x14ac:dyDescent="0.2">
      <c r="B53" s="13"/>
      <c r="C53" s="14"/>
      <c r="D53" s="15"/>
      <c r="E53" s="15"/>
      <c r="F53" s="15"/>
      <c r="G53" s="6">
        <f t="shared" si="3"/>
        <v>3425000000</v>
      </c>
      <c r="H53" s="7">
        <v>45078</v>
      </c>
      <c r="I53" s="7">
        <v>45107</v>
      </c>
      <c r="J53" s="10">
        <f t="shared" si="0"/>
        <v>30</v>
      </c>
      <c r="K53" s="20">
        <v>0.105</v>
      </c>
      <c r="L53" s="10">
        <v>365</v>
      </c>
      <c r="M53" s="11">
        <f t="shared" si="1"/>
        <v>29558219.17808219</v>
      </c>
    </row>
    <row r="54" spans="2:15" x14ac:dyDescent="0.2">
      <c r="B54" s="13"/>
      <c r="C54" s="14"/>
      <c r="D54" s="15"/>
      <c r="E54" s="15"/>
      <c r="F54" s="15"/>
      <c r="G54" s="6">
        <f t="shared" si="3"/>
        <v>3425000000</v>
      </c>
      <c r="H54" s="7">
        <v>45108</v>
      </c>
      <c r="I54" s="7">
        <v>45138</v>
      </c>
      <c r="J54" s="10">
        <f t="shared" si="0"/>
        <v>31</v>
      </c>
      <c r="K54" s="20">
        <v>0.105</v>
      </c>
      <c r="L54" s="10">
        <v>365</v>
      </c>
      <c r="M54" s="11">
        <f t="shared" si="1"/>
        <v>30543493.15068493</v>
      </c>
    </row>
    <row r="55" spans="2:15" x14ac:dyDescent="0.2">
      <c r="B55" s="13"/>
      <c r="C55" s="14"/>
      <c r="D55" s="15"/>
      <c r="E55" s="15"/>
      <c r="F55" s="15"/>
      <c r="G55" s="6">
        <f t="shared" si="3"/>
        <v>3425000000</v>
      </c>
      <c r="H55" s="7">
        <v>45139</v>
      </c>
      <c r="I55" s="7">
        <v>45169</v>
      </c>
      <c r="J55" s="10">
        <f t="shared" si="0"/>
        <v>31</v>
      </c>
      <c r="K55" s="20">
        <v>0.105</v>
      </c>
      <c r="L55" s="10">
        <v>365</v>
      </c>
      <c r="M55" s="11">
        <f t="shared" si="1"/>
        <v>30543493.15068493</v>
      </c>
    </row>
    <row r="56" spans="2:15" x14ac:dyDescent="0.2">
      <c r="B56" s="13"/>
      <c r="C56" s="14"/>
      <c r="D56" s="15"/>
      <c r="E56" s="15"/>
      <c r="F56" s="15"/>
      <c r="G56" s="6">
        <f t="shared" si="3"/>
        <v>3425000000</v>
      </c>
      <c r="H56" s="7">
        <v>45170</v>
      </c>
      <c r="I56" s="7">
        <v>45199</v>
      </c>
      <c r="J56" s="10">
        <f t="shared" si="0"/>
        <v>30</v>
      </c>
      <c r="K56" s="20">
        <v>0.105</v>
      </c>
      <c r="L56" s="10">
        <v>365</v>
      </c>
      <c r="M56" s="11">
        <f>G56*K56*J56/L56</f>
        <v>29558219.17808219</v>
      </c>
    </row>
    <row r="57" spans="2:15" x14ac:dyDescent="0.2">
      <c r="B57" s="13"/>
      <c r="C57" s="14"/>
      <c r="D57" s="15"/>
      <c r="E57" s="15"/>
      <c r="F57" s="15"/>
      <c r="G57" s="6">
        <f t="shared" si="3"/>
        <v>3425000000</v>
      </c>
      <c r="H57" s="7">
        <v>45200</v>
      </c>
      <c r="I57" s="7">
        <v>45230</v>
      </c>
      <c r="J57" s="10">
        <f t="shared" si="0"/>
        <v>31</v>
      </c>
      <c r="K57" s="20">
        <v>0.105</v>
      </c>
      <c r="L57" s="10">
        <v>365</v>
      </c>
      <c r="M57" s="11">
        <f t="shared" si="1"/>
        <v>30543493.15068493</v>
      </c>
    </row>
    <row r="58" spans="2:15" x14ac:dyDescent="0.2">
      <c r="B58" s="13"/>
      <c r="C58" s="14"/>
      <c r="D58" s="15"/>
      <c r="E58" s="15"/>
      <c r="F58" s="15"/>
      <c r="G58" s="6">
        <f t="shared" si="3"/>
        <v>3425000000</v>
      </c>
      <c r="H58" s="7">
        <v>45231</v>
      </c>
      <c r="I58" s="7">
        <v>45260</v>
      </c>
      <c r="J58" s="10">
        <f t="shared" si="0"/>
        <v>30</v>
      </c>
      <c r="K58" s="20">
        <v>0.105</v>
      </c>
      <c r="L58" s="10">
        <v>365</v>
      </c>
      <c r="M58" s="11">
        <f t="shared" si="1"/>
        <v>29558219.17808219</v>
      </c>
    </row>
    <row r="59" spans="2:15" x14ac:dyDescent="0.2">
      <c r="B59" s="13"/>
      <c r="C59" s="14"/>
      <c r="D59" s="15"/>
      <c r="E59" s="15"/>
      <c r="F59" s="15"/>
      <c r="G59" s="6">
        <f t="shared" si="3"/>
        <v>3425000000</v>
      </c>
      <c r="H59" s="7">
        <v>45261</v>
      </c>
      <c r="I59" s="7">
        <v>45291</v>
      </c>
      <c r="J59" s="10">
        <f t="shared" si="0"/>
        <v>31</v>
      </c>
      <c r="K59" s="20">
        <v>0.105</v>
      </c>
      <c r="L59" s="10">
        <v>365</v>
      </c>
      <c r="M59" s="11">
        <f t="shared" si="1"/>
        <v>30543493.15068493</v>
      </c>
      <c r="N59" s="6">
        <f>SUM(M48:M59)</f>
        <v>359625000</v>
      </c>
      <c r="O59" s="19">
        <f>SUM(J48:J59)</f>
        <v>365</v>
      </c>
    </row>
    <row r="60" spans="2:15" x14ac:dyDescent="0.2">
      <c r="B60" s="13"/>
      <c r="C60" s="14"/>
      <c r="D60" s="15"/>
      <c r="E60" s="15"/>
      <c r="F60" s="15"/>
      <c r="G60" s="6">
        <f t="shared" si="3"/>
        <v>3425000000</v>
      </c>
      <c r="H60" s="7">
        <v>45292</v>
      </c>
      <c r="I60" s="7">
        <v>45322</v>
      </c>
      <c r="J60" s="10">
        <f t="shared" si="0"/>
        <v>31</v>
      </c>
      <c r="K60" s="20">
        <v>0.105</v>
      </c>
      <c r="L60" s="10">
        <v>366</v>
      </c>
      <c r="M60" s="11">
        <f t="shared" si="1"/>
        <v>30460040.983606558</v>
      </c>
    </row>
    <row r="61" spans="2:15" x14ac:dyDescent="0.2">
      <c r="B61" s="13"/>
      <c r="C61" s="14"/>
      <c r="D61" s="15"/>
      <c r="E61" s="15"/>
      <c r="F61" s="15"/>
      <c r="G61" s="6">
        <f t="shared" si="3"/>
        <v>3425000000</v>
      </c>
      <c r="H61" s="7">
        <v>45323</v>
      </c>
      <c r="I61" s="7">
        <v>45351</v>
      </c>
      <c r="J61" s="10">
        <f t="shared" si="0"/>
        <v>29</v>
      </c>
      <c r="K61" s="20">
        <v>0.105</v>
      </c>
      <c r="L61" s="10">
        <v>366</v>
      </c>
      <c r="M61" s="11">
        <f t="shared" si="1"/>
        <v>28494877.049180329</v>
      </c>
    </row>
    <row r="62" spans="2:15" x14ac:dyDescent="0.2">
      <c r="B62" s="13"/>
      <c r="C62" s="14"/>
      <c r="D62" s="15"/>
      <c r="E62" s="15"/>
      <c r="F62" s="15"/>
      <c r="G62" s="6">
        <f t="shared" si="3"/>
        <v>3425000000</v>
      </c>
      <c r="H62" s="7">
        <v>45352</v>
      </c>
      <c r="I62" s="7">
        <v>45382</v>
      </c>
      <c r="J62" s="10">
        <f t="shared" si="0"/>
        <v>31</v>
      </c>
      <c r="K62" s="20">
        <v>0.105</v>
      </c>
      <c r="L62" s="10">
        <v>366</v>
      </c>
      <c r="M62" s="11">
        <f t="shared" si="1"/>
        <v>30460040.983606558</v>
      </c>
    </row>
    <row r="63" spans="2:15" x14ac:dyDescent="0.2">
      <c r="B63" s="13"/>
      <c r="C63" s="14"/>
      <c r="D63" s="15"/>
      <c r="E63" s="15"/>
      <c r="F63" s="15"/>
      <c r="G63" s="6">
        <f t="shared" si="3"/>
        <v>3425000000</v>
      </c>
      <c r="H63" s="7">
        <v>45383</v>
      </c>
      <c r="I63" s="7">
        <v>45412</v>
      </c>
      <c r="J63" s="10">
        <f t="shared" si="0"/>
        <v>30</v>
      </c>
      <c r="K63" s="20">
        <v>0.105</v>
      </c>
      <c r="L63" s="10">
        <v>366</v>
      </c>
      <c r="M63" s="11">
        <f t="shared" si="1"/>
        <v>29477459.016393442</v>
      </c>
    </row>
    <row r="64" spans="2:15" x14ac:dyDescent="0.2">
      <c r="B64" s="13"/>
      <c r="C64" s="14"/>
      <c r="D64" s="15"/>
      <c r="E64" s="15"/>
      <c r="F64" s="15"/>
      <c r="G64" s="6">
        <f t="shared" si="3"/>
        <v>3425000000</v>
      </c>
      <c r="H64" s="7">
        <v>45413</v>
      </c>
      <c r="I64" s="7">
        <v>45443</v>
      </c>
      <c r="J64" s="10">
        <f t="shared" si="0"/>
        <v>31</v>
      </c>
      <c r="K64" s="20">
        <v>0.105</v>
      </c>
      <c r="L64" s="10">
        <v>366</v>
      </c>
      <c r="M64" s="11">
        <f t="shared" si="1"/>
        <v>30460040.983606558</v>
      </c>
    </row>
    <row r="65" spans="2:15" x14ac:dyDescent="0.2">
      <c r="B65" s="13"/>
      <c r="C65" s="14"/>
      <c r="D65" s="15"/>
      <c r="E65" s="15"/>
      <c r="F65" s="15"/>
      <c r="G65" s="6">
        <f t="shared" si="3"/>
        <v>3425000000</v>
      </c>
      <c r="H65" s="7">
        <v>45444</v>
      </c>
      <c r="I65" s="7">
        <v>45473</v>
      </c>
      <c r="J65" s="10">
        <f t="shared" si="0"/>
        <v>30</v>
      </c>
      <c r="K65" s="20">
        <v>0.105</v>
      </c>
      <c r="L65" s="10">
        <v>366</v>
      </c>
      <c r="M65" s="11">
        <f t="shared" si="1"/>
        <v>29477459.016393442</v>
      </c>
    </row>
    <row r="66" spans="2:15" x14ac:dyDescent="0.2">
      <c r="B66" s="13"/>
      <c r="C66" s="14"/>
      <c r="D66" s="15"/>
      <c r="E66" s="15"/>
      <c r="F66" s="15"/>
      <c r="G66" s="6">
        <f t="shared" si="3"/>
        <v>3425000000</v>
      </c>
      <c r="H66" s="7">
        <v>45474</v>
      </c>
      <c r="I66" s="7">
        <v>45504</v>
      </c>
      <c r="J66" s="10">
        <f t="shared" si="0"/>
        <v>31</v>
      </c>
      <c r="K66" s="20">
        <v>0.105</v>
      </c>
      <c r="L66" s="10">
        <v>366</v>
      </c>
      <c r="M66" s="11">
        <f t="shared" si="1"/>
        <v>30460040.983606558</v>
      </c>
    </row>
    <row r="67" spans="2:15" x14ac:dyDescent="0.2">
      <c r="B67" s="13"/>
      <c r="C67" s="14"/>
      <c r="D67" s="15"/>
      <c r="E67" s="15"/>
      <c r="F67" s="15"/>
      <c r="G67" s="6">
        <f t="shared" si="3"/>
        <v>3425000000</v>
      </c>
      <c r="H67" s="7">
        <v>45505</v>
      </c>
      <c r="I67" s="7">
        <v>45535</v>
      </c>
      <c r="J67" s="10">
        <f t="shared" si="0"/>
        <v>31</v>
      </c>
      <c r="K67" s="20">
        <v>0.105</v>
      </c>
      <c r="L67" s="10">
        <v>366</v>
      </c>
      <c r="M67" s="11">
        <f t="shared" si="1"/>
        <v>30460040.983606558</v>
      </c>
    </row>
    <row r="68" spans="2:15" x14ac:dyDescent="0.2">
      <c r="B68" s="13"/>
      <c r="C68" s="14"/>
      <c r="D68" s="15"/>
      <c r="E68" s="15"/>
      <c r="F68" s="15"/>
      <c r="G68" s="6">
        <f t="shared" si="3"/>
        <v>3425000000</v>
      </c>
      <c r="H68" s="7">
        <v>45536</v>
      </c>
      <c r="I68" s="7">
        <v>45565</v>
      </c>
      <c r="J68" s="10">
        <f t="shared" si="0"/>
        <v>30</v>
      </c>
      <c r="K68" s="20">
        <v>0.105</v>
      </c>
      <c r="L68" s="10">
        <v>366</v>
      </c>
      <c r="M68" s="11">
        <f t="shared" si="1"/>
        <v>29477459.016393442</v>
      </c>
    </row>
    <row r="69" spans="2:15" x14ac:dyDescent="0.2">
      <c r="B69" s="13"/>
      <c r="C69" s="14"/>
      <c r="D69" s="15"/>
      <c r="E69" s="15"/>
      <c r="F69" s="15"/>
      <c r="G69" s="6">
        <f t="shared" si="3"/>
        <v>3425000000</v>
      </c>
      <c r="H69" s="7">
        <v>45566</v>
      </c>
      <c r="I69" s="7">
        <v>45596</v>
      </c>
      <c r="J69" s="10">
        <f t="shared" si="0"/>
        <v>31</v>
      </c>
      <c r="K69" s="20">
        <v>0.105</v>
      </c>
      <c r="L69" s="10">
        <v>366</v>
      </c>
      <c r="M69" s="11">
        <f t="shared" si="1"/>
        <v>30460040.983606558</v>
      </c>
    </row>
    <row r="70" spans="2:15" x14ac:dyDescent="0.2">
      <c r="B70" s="13"/>
      <c r="C70" s="14"/>
      <c r="D70" s="15"/>
      <c r="E70" s="7">
        <v>45611</v>
      </c>
      <c r="F70" s="15">
        <f>D10</f>
        <v>3425000000</v>
      </c>
      <c r="G70" s="6">
        <f t="shared" si="3"/>
        <v>3425000000</v>
      </c>
      <c r="H70" s="7">
        <v>45597</v>
      </c>
      <c r="I70" s="7">
        <v>45611</v>
      </c>
      <c r="J70" s="10">
        <f t="shared" si="0"/>
        <v>15</v>
      </c>
      <c r="K70" s="20">
        <v>0.105</v>
      </c>
      <c r="L70" s="10">
        <v>366</v>
      </c>
      <c r="M70" s="11">
        <f t="shared" si="1"/>
        <v>14738729.508196721</v>
      </c>
      <c r="N70" s="6">
        <f>SUM(M60:M70)</f>
        <v>314426229.50819671</v>
      </c>
      <c r="O70" s="19">
        <f>SUM(J60:J70)</f>
        <v>320</v>
      </c>
    </row>
    <row r="71" spans="2:15" x14ac:dyDescent="0.2">
      <c r="B71" s="12"/>
      <c r="C71" s="12"/>
      <c r="D71" s="21">
        <f>D10</f>
        <v>3425000000</v>
      </c>
      <c r="E71" s="13"/>
      <c r="F71" s="21">
        <f>F70</f>
        <v>3425000000</v>
      </c>
      <c r="G71" s="13"/>
      <c r="H71" s="13"/>
      <c r="I71" s="13"/>
      <c r="J71" s="22">
        <f>SUM(J10:J70)</f>
        <v>1827</v>
      </c>
      <c r="K71" s="13"/>
      <c r="L71" s="13"/>
      <c r="M71" s="21">
        <f>SUM(M10:M70)</f>
        <v>1798248832.2479227</v>
      </c>
      <c r="N71" s="3">
        <f>N11+N23+N35+N47+N59+N70</f>
        <v>1798248832.2479229</v>
      </c>
      <c r="O71" s="3">
        <f>O11+O23+O35+O47+O59+O70</f>
        <v>1827</v>
      </c>
    </row>
  </sheetData>
  <mergeCells count="12">
    <mergeCell ref="B2:M2"/>
    <mergeCell ref="B8:B9"/>
    <mergeCell ref="C8:C9"/>
    <mergeCell ref="D8:D9"/>
    <mergeCell ref="E8:E9"/>
    <mergeCell ref="F8:F9"/>
    <mergeCell ref="G8:G9"/>
    <mergeCell ref="H8:I8"/>
    <mergeCell ref="J8:J9"/>
    <mergeCell ref="K8:K9"/>
    <mergeCell ref="L8:L9"/>
    <mergeCell ref="M8:M9"/>
  </mergeCells>
  <hyperlinks>
    <hyperlink ref="B80" r:id="rId1" display="mailto:kaznach1@drsk.ru"/>
  </hyperlinks>
  <pageMargins left="0.70866141732283472" right="0.70866141732283472" top="0.74803149606299213" bottom="0.74803149606299213" header="0.31496062992125984" footer="0.31496062992125984"/>
  <pageSetup paperSize="9" scale="7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процентов ГКПЗ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Шумилова Ирина Евгеньевна</cp:lastModifiedBy>
  <cp:lastPrinted>2017-11-28T04:06:42Z</cp:lastPrinted>
  <dcterms:created xsi:type="dcterms:W3CDTF">2014-03-03T00:11:51Z</dcterms:created>
  <dcterms:modified xsi:type="dcterms:W3CDTF">2019-07-02T00:12:38Z</dcterms:modified>
</cp:coreProperties>
</file>